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77896_office_plk-sa_pl/Documents/Pulpit/MOJE PLIKI/01 - POSTĘPOWAIA ZAKUPOWE/01 - BUDOWLANE/dokumenty do postępowania/"/>
    </mc:Choice>
  </mc:AlternateContent>
  <xr:revisionPtr revIDLastSave="24" documentId="8_{50DD876B-9EC1-4ACE-A1F0-0F031F34F69D}" xr6:coauthVersionLast="47" xr6:coauthVersionMax="47" xr10:uidLastSave="{7538F376-0496-47D6-AEA0-5EEEBF6C6C81}"/>
  <bookViews>
    <workbookView xWindow="-120" yWindow="-120" windowWidth="29040" windowHeight="15720" xr2:uid="{DA855F54-51ED-427C-B0F2-60C9B87F1EEE}"/>
  </bookViews>
  <sheets>
    <sheet name="Arkusz1" sheetId="1" r:id="rId1"/>
  </sheets>
  <definedNames>
    <definedName name="_xlnm.Print_Area" localSheetId="0">Arkusz1!$A$1:$G$73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2" i="1"/>
  <c r="E69" i="1"/>
  <c r="E70" i="1"/>
  <c r="E71" i="1"/>
  <c r="E66" i="1"/>
  <c r="E67" i="1"/>
  <c r="E68" i="1"/>
  <c r="E63" i="1"/>
  <c r="E64" i="1"/>
  <c r="E65" i="1"/>
  <c r="E60" i="1"/>
  <c r="E61" i="1"/>
  <c r="E62" i="1"/>
  <c r="E57" i="1"/>
  <c r="E58" i="1"/>
  <c r="E59" i="1"/>
  <c r="E54" i="1"/>
  <c r="E55" i="1"/>
  <c r="E56" i="1"/>
  <c r="E51" i="1"/>
  <c r="E52" i="1"/>
  <c r="E53" i="1"/>
  <c r="E48" i="1"/>
  <c r="E49" i="1"/>
  <c r="E50" i="1"/>
  <c r="E45" i="1"/>
  <c r="E46" i="1"/>
  <c r="E47" i="1"/>
  <c r="E42" i="1"/>
  <c r="E43" i="1"/>
  <c r="E44" i="1"/>
  <c r="E40" i="1"/>
  <c r="E41" i="1"/>
  <c r="E38" i="1"/>
  <c r="E39" i="1"/>
  <c r="E35" i="1"/>
  <c r="E36" i="1"/>
  <c r="E37" i="1"/>
  <c r="E32" i="1"/>
  <c r="E33" i="1"/>
  <c r="E34" i="1"/>
  <c r="E29" i="1"/>
  <c r="E30" i="1"/>
  <c r="E31" i="1"/>
  <c r="E26" i="1"/>
  <c r="E27" i="1"/>
  <c r="E28" i="1"/>
  <c r="E23" i="1"/>
  <c r="E24" i="1"/>
  <c r="E25" i="1"/>
  <c r="E20" i="1"/>
  <c r="E21" i="1"/>
  <c r="E22" i="1"/>
  <c r="E17" i="1"/>
  <c r="E18" i="1"/>
  <c r="E19" i="1"/>
  <c r="E14" i="1"/>
  <c r="E15" i="1"/>
  <c r="E16" i="1"/>
  <c r="E11" i="1"/>
  <c r="E12" i="1"/>
  <c r="E13" i="1"/>
  <c r="E8" i="1"/>
  <c r="E9" i="1"/>
  <c r="E10" i="1"/>
  <c r="E5" i="1"/>
  <c r="E6" i="1"/>
  <c r="E7" i="1"/>
  <c r="E4" i="1"/>
</calcChain>
</file>

<file path=xl/sharedStrings.xml><?xml version="1.0" encoding="utf-8"?>
<sst xmlns="http://schemas.openxmlformats.org/spreadsheetml/2006/main" count="285" uniqueCount="163">
  <si>
    <t>wykaz mareriałów do remontu obiektów inżynieryjnych</t>
  </si>
  <si>
    <t>ilość razem</t>
  </si>
  <si>
    <t>ISE Łódź ilośc</t>
  </si>
  <si>
    <t>ISE KOLUSZKI  ilość</t>
  </si>
  <si>
    <t>LP.</t>
  </si>
  <si>
    <t>mieszadlo do betonu SDS+Ø 10</t>
  </si>
  <si>
    <t>pędzle prostokątne 50 płaski</t>
  </si>
  <si>
    <t>pędzle okrągłe  50</t>
  </si>
  <si>
    <t>pędzle prostokątne 50 krzywak</t>
  </si>
  <si>
    <t>pędzle płaski  50</t>
  </si>
  <si>
    <t>szczotki druciane do stali  4 rzędowa</t>
  </si>
  <si>
    <t>Wyciskacz hd do kartuszy</t>
  </si>
  <si>
    <t>wiertło do stali Ø 8,2</t>
  </si>
  <si>
    <t>wiertło do stali Ø 6</t>
  </si>
  <si>
    <t>Tarcza do szlifowania  125/6</t>
  </si>
  <si>
    <t>Tarcza do szlifowania 230/6</t>
  </si>
  <si>
    <t>Przecinak do betonu SDS+Ø 10 (dłuto do betonu)</t>
  </si>
  <si>
    <t>Szpachelka 40</t>
  </si>
  <si>
    <t>Kielnia 80 trapezowa (sztukatorska)</t>
  </si>
  <si>
    <t>Klej do łączeń rur - hydrauliczny</t>
  </si>
  <si>
    <t xml:space="preserve">Zestaw malarski BIG 31x35(25) (pedzel, kuweta, rączka do mal wałkiem, wałki sznurowe do nierównych powierzchni </t>
  </si>
  <si>
    <t>Taśma malarska 48/50 (dł 50 mb)</t>
  </si>
  <si>
    <t>Śruby mocujące deski do wsporników Mɸ8x60 łeb płaski</t>
  </si>
  <si>
    <t>Podkładki zwylłe Mɸ8</t>
  </si>
  <si>
    <t xml:space="preserve">Nakrętki Mɸ8 </t>
  </si>
  <si>
    <t>Kij malarski teleskopowy</t>
  </si>
  <si>
    <t>Wkręt farmerski 4,8x55  /100 szt.</t>
  </si>
  <si>
    <t>Smar do łożysk grafitowy</t>
  </si>
  <si>
    <t>Wkręt  ɸ6/60  (do desek na bity)</t>
  </si>
  <si>
    <t>wiertło do stali Ø 10</t>
  </si>
  <si>
    <t xml:space="preserve">Wkręt  ɸ10/100  </t>
  </si>
  <si>
    <t>Kolanko  Ø 160 na 45 stopni</t>
  </si>
  <si>
    <t>Wałek malarski 18 cm</t>
  </si>
  <si>
    <t>Wałek malarski  10 cm</t>
  </si>
  <si>
    <t xml:space="preserve">Nakrętki M ɸ10 </t>
  </si>
  <si>
    <t>Rura czarna Ø 160 wraz z kielichem</t>
  </si>
  <si>
    <t>Łącznik rury  Ø 160  dwustronny</t>
  </si>
  <si>
    <t>Obejma na  Ø 160 metalowa</t>
  </si>
  <si>
    <t>Kolanko  Ø 160 na 90 stopni</t>
  </si>
  <si>
    <t>Uchwyty poziome z mocowaniem szynowym T 600 mm ocynk</t>
  </si>
  <si>
    <t>wiertło do stali Ø12,5</t>
  </si>
  <si>
    <t>wiertło do stali Ø 8x200 mm</t>
  </si>
  <si>
    <t>wiertło do stali Ø 13x200 mm</t>
  </si>
  <si>
    <t>wiertło do drewna Ø14_ SDS+ Ø10</t>
  </si>
  <si>
    <t xml:space="preserve">Wkręt  ɸ10/200  </t>
  </si>
  <si>
    <t xml:space="preserve">Łańcuch do mocowania znaku </t>
  </si>
  <si>
    <t>kołki rozporowe do mocowania znaków skrajni ɸ12x260</t>
  </si>
  <si>
    <t>Śruby mocujące znaki  Mɸ8x100</t>
  </si>
  <si>
    <t>kg</t>
  </si>
  <si>
    <t>L</t>
  </si>
  <si>
    <t>szt</t>
  </si>
  <si>
    <t>paczka</t>
  </si>
  <si>
    <t>op</t>
  </si>
  <si>
    <t>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</si>
  <si>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</si>
  <si>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</si>
  <si>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</si>
  <si>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</si>
  <si>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</si>
  <si>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</si>
  <si>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</si>
  <si>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</si>
  <si>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</si>
  <si>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</si>
  <si>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</si>
  <si>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</si>
  <si>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</si>
  <si>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</si>
  <si>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</si>
  <si>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</si>
  <si>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</si>
  <si>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</si>
  <si>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</si>
  <si>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</si>
  <si>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</si>
  <si>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</si>
  <si>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</si>
  <si>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</si>
  <si>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</si>
  <si>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</si>
  <si>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</si>
  <si>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</si>
  <si>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</si>
  <si>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</si>
  <si>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</si>
  <si>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</si>
  <si>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</si>
  <si>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</si>
  <si>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</si>
  <si>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</si>
  <si>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</si>
  <si>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</si>
  <si>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</si>
  <si>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</si>
  <si>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</si>
  <si>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</si>
  <si>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</si>
  <si>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</si>
  <si>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</si>
  <si>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</si>
  <si>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</si>
  <si>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</si>
  <si>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</si>
  <si>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</si>
  <si>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</si>
  <si>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</si>
  <si>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</si>
  <si>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</si>
  <si>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</si>
  <si>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</si>
  <si>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</si>
  <si>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</si>
  <si>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</si>
  <si>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</si>
  <si>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</si>
  <si>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</si>
  <si>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</si>
  <si>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</si>
  <si>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</si>
  <si>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</si>
  <si>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</si>
  <si>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</si>
  <si>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</si>
  <si>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</si>
  <si>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uni grunt do betonu</t>
  </si>
  <si>
    <t>op. max 10 L</t>
  </si>
  <si>
    <t>op. max 25 kg</t>
  </si>
  <si>
    <t>farba do metalu podkładowa (minia)</t>
  </si>
  <si>
    <t>175 szt. lub 1op. 5kg</t>
  </si>
  <si>
    <t>op. 600 ml</t>
  </si>
  <si>
    <t>-</t>
  </si>
  <si>
    <t>Kołki rozporowe plastikowe  Ø 10x80 (op. po 20 szt)</t>
  </si>
  <si>
    <t>j.m.</t>
  </si>
  <si>
    <r>
      <t>Załącznik nr 1 do OPZ</t>
    </r>
    <r>
      <rPr>
        <sz val="12"/>
        <color theme="1"/>
        <rFont val="Arial"/>
        <family val="2"/>
        <charset val="238"/>
      </rPr>
      <t xml:space="preserve"> - Zestawienie zapotrzebowania Sekcji Eksploatacji</t>
    </r>
  </si>
  <si>
    <t>dopuszczalna wielkość opakowań w jakich wykonawca będzie mógł dostarczyć dany produkt</t>
  </si>
  <si>
    <t xml:space="preserve"> uszczelniacz do spoinowania bloków (kiełbasa)</t>
  </si>
  <si>
    <t xml:space="preserve">beton suchy C20 (B25) </t>
  </si>
  <si>
    <t>Sucha mieszanka tynkarska. Przeznaczona do wykonywania tynków cementowo-wapiennych na zewnątrz budynków. MPA 35</t>
  </si>
  <si>
    <t xml:space="preserve">zaprawa uszczelniająca  (kit uszczelniający poliuretynowy klasy M5) </t>
  </si>
  <si>
    <t>Lepik asfaltowy do przyklejania papy i wykonywania powłok ochronnych, gotowy do użycia na zimno.</t>
  </si>
  <si>
    <t>op.  1kg</t>
  </si>
  <si>
    <t>kpl</t>
  </si>
  <si>
    <t>op. max 25kg</t>
  </si>
  <si>
    <t>op. Max 1kg</t>
  </si>
  <si>
    <r>
      <t xml:space="preserve">piasek kwarcowy do piaskowania </t>
    </r>
    <r>
      <rPr>
        <sz val="11"/>
        <rFont val="Calibri"/>
        <family val="2"/>
        <charset val="238"/>
      </rPr>
      <t>gram 0,5-0,8</t>
    </r>
  </si>
  <si>
    <r>
      <t>farba do betonu nawierzch fasadowa</t>
    </r>
    <r>
      <rPr>
        <sz val="11"/>
        <rFont val="Calibri"/>
        <family val="2"/>
        <charset val="238"/>
      </rPr>
      <t xml:space="preserve">  RAL 7033_ (szara)</t>
    </r>
    <r>
      <rPr>
        <sz val="11"/>
        <rFont val="Aptos Narrow"/>
        <family val="2"/>
        <charset val="238"/>
        <scheme val="minor"/>
      </rPr>
      <t xml:space="preserve"> (2 warst.)</t>
    </r>
  </si>
  <si>
    <r>
      <t>farba do metalu nawierzch</t>
    </r>
    <r>
      <rPr>
        <sz val="11"/>
        <rFont val="Calibri"/>
        <family val="2"/>
        <charset val="238"/>
      </rPr>
      <t xml:space="preserve"> ftalowa RAL 7033_ biała(szara)</t>
    </r>
    <r>
      <rPr>
        <sz val="11"/>
        <rFont val="Aptos Narrow"/>
        <family val="2"/>
        <charset val="238"/>
        <scheme val="minor"/>
      </rPr>
      <t xml:space="preserve"> (2 warst.)</t>
    </r>
  </si>
  <si>
    <r>
      <t>rozpuszczalnik B</t>
    </r>
    <r>
      <rPr>
        <sz val="11"/>
        <rFont val="Calibri"/>
        <family val="2"/>
        <charset val="238"/>
      </rPr>
      <t xml:space="preserve"> Ftalowy</t>
    </r>
  </si>
  <si>
    <r>
      <t>farba do metalu nawierzch</t>
    </r>
    <r>
      <rPr>
        <sz val="11"/>
        <rFont val="Calibri"/>
        <family val="2"/>
        <charset val="238"/>
      </rPr>
      <t xml:space="preserve"> ftalowa RAL 5010_ niebieska</t>
    </r>
  </si>
  <si>
    <r>
      <t xml:space="preserve">kotwy </t>
    </r>
    <r>
      <rPr>
        <i/>
        <sz val="11"/>
        <rFont val="Symbol"/>
        <family val="1"/>
        <charset val="2"/>
      </rPr>
      <t>F</t>
    </r>
    <r>
      <rPr>
        <sz val="11"/>
        <rFont val="Aptos Narrow"/>
        <family val="2"/>
        <charset val="238"/>
        <scheme val="minor"/>
      </rPr>
      <t>16x3</t>
    </r>
    <r>
      <rPr>
        <sz val="11"/>
        <rFont val="Calibri"/>
        <family val="2"/>
        <charset val="238"/>
      </rPr>
      <t xml:space="preserve">50 </t>
    </r>
    <r>
      <rPr>
        <sz val="11"/>
        <rFont val="Aptos Narrow"/>
        <family val="2"/>
        <charset val="238"/>
        <scheme val="minor"/>
      </rPr>
      <t>mm (do montażu konsoli) - metalowe rozpręzne jednostronne</t>
    </r>
  </si>
  <si>
    <r>
      <t xml:space="preserve">kotwy </t>
    </r>
    <r>
      <rPr>
        <i/>
        <sz val="11"/>
        <rFont val="Symbol"/>
        <family val="1"/>
        <charset val="2"/>
      </rPr>
      <t xml:space="preserve">F </t>
    </r>
    <r>
      <rPr>
        <sz val="11"/>
        <rFont val="Aptos Narrow"/>
        <family val="2"/>
        <charset val="238"/>
        <scheme val="minor"/>
      </rPr>
      <t>16x</t>
    </r>
    <r>
      <rPr>
        <sz val="11"/>
        <rFont val="Calibri"/>
        <family val="2"/>
        <charset val="238"/>
      </rPr>
      <t>250</t>
    </r>
    <r>
      <rPr>
        <sz val="11"/>
        <rFont val="Aptos Narrow"/>
        <family val="2"/>
        <charset val="238"/>
        <scheme val="minor"/>
      </rPr>
      <t xml:space="preserve"> mm (do montaż barierek) - jednostronne metalowe</t>
    </r>
  </si>
  <si>
    <r>
      <t xml:space="preserve">frez treparacyjny do stali  </t>
    </r>
    <r>
      <rPr>
        <i/>
        <sz val="11"/>
        <rFont val="Symbol"/>
        <family val="1"/>
        <charset val="2"/>
      </rPr>
      <t>F</t>
    </r>
    <r>
      <rPr>
        <sz val="11"/>
        <rFont val="Aptos Narrow"/>
        <family val="2"/>
        <charset val="238"/>
        <scheme val="minor"/>
      </rPr>
      <t xml:space="preserve">20 </t>
    </r>
  </si>
  <si>
    <r>
      <t xml:space="preserve">elektrody </t>
    </r>
    <r>
      <rPr>
        <i/>
        <sz val="11"/>
        <rFont val="Symbol"/>
        <family val="1"/>
        <charset val="2"/>
      </rPr>
      <t>F</t>
    </r>
    <r>
      <rPr>
        <sz val="11"/>
        <rFont val="Aptos Narrow"/>
        <family val="2"/>
        <charset val="238"/>
        <scheme val="minor"/>
      </rPr>
      <t>3.25 rutylowo - celulozowe</t>
    </r>
  </si>
  <si>
    <r>
      <t>tarcze do cięcia stali</t>
    </r>
    <r>
      <rPr>
        <i/>
        <sz val="11"/>
        <rFont val="Symbol"/>
        <family val="1"/>
        <charset val="2"/>
      </rPr>
      <t>F</t>
    </r>
    <r>
      <rPr>
        <sz val="11"/>
        <rFont val="Aptos Narrow"/>
        <family val="2"/>
        <charset val="238"/>
        <scheme val="minor"/>
      </rPr>
      <t>230/</t>
    </r>
    <r>
      <rPr>
        <sz val="11"/>
        <rFont val="Calibri"/>
        <family val="2"/>
        <charset val="238"/>
      </rPr>
      <t>1,8</t>
    </r>
  </si>
  <si>
    <r>
      <t xml:space="preserve">tarcze do cięcia stali </t>
    </r>
    <r>
      <rPr>
        <i/>
        <sz val="11"/>
        <rFont val="Symbol"/>
        <family val="1"/>
        <charset val="2"/>
      </rPr>
      <t>F</t>
    </r>
    <r>
      <rPr>
        <sz val="11"/>
        <rFont val="Aptos Narrow"/>
        <family val="2"/>
        <charset val="238"/>
        <scheme val="minor"/>
      </rPr>
      <t>125/</t>
    </r>
    <r>
      <rPr>
        <sz val="11"/>
        <rFont val="Calibri"/>
        <family val="2"/>
        <charset val="238"/>
      </rPr>
      <t>1</t>
    </r>
  </si>
  <si>
    <r>
      <t xml:space="preserve">frez treparacyjny do stali  </t>
    </r>
    <r>
      <rPr>
        <i/>
        <sz val="11"/>
        <rFont val="Symbol"/>
        <family val="1"/>
        <charset val="2"/>
      </rPr>
      <t>F</t>
    </r>
    <r>
      <rPr>
        <sz val="11"/>
        <rFont val="Aptos Narrow"/>
        <family val="2"/>
        <charset val="238"/>
        <scheme val="minor"/>
      </rPr>
      <t>202</t>
    </r>
  </si>
  <si>
    <r>
      <t xml:space="preserve">wiertła do betonu </t>
    </r>
    <r>
      <rPr>
        <i/>
        <sz val="11"/>
        <rFont val="Symbol"/>
        <family val="1"/>
        <charset val="2"/>
      </rPr>
      <t>F</t>
    </r>
    <r>
      <rPr>
        <sz val="11"/>
        <rFont val="Aptos Narrow"/>
        <family val="2"/>
        <charset val="238"/>
        <scheme val="minor"/>
      </rPr>
      <t>10  SDS+Ø10/</t>
    </r>
    <r>
      <rPr>
        <sz val="11"/>
        <rFont val="Calibri"/>
        <family val="2"/>
        <charset val="238"/>
      </rPr>
      <t>310 (cztero stronne)</t>
    </r>
  </si>
  <si>
    <r>
      <t xml:space="preserve">wiertła do betonu </t>
    </r>
    <r>
      <rPr>
        <i/>
        <sz val="11"/>
        <rFont val="Symbol"/>
        <family val="1"/>
        <charset val="2"/>
      </rPr>
      <t>F</t>
    </r>
    <r>
      <rPr>
        <sz val="11"/>
        <rFont val="Aptos Narrow"/>
        <family val="2"/>
        <charset val="238"/>
        <scheme val="minor"/>
      </rPr>
      <t>16 SDS+ Ø10</t>
    </r>
    <r>
      <rPr>
        <sz val="11"/>
        <rFont val="Calibri"/>
        <family val="2"/>
        <charset val="238"/>
      </rPr>
      <t xml:space="preserve">/310 </t>
    </r>
    <r>
      <rPr>
        <sz val="11"/>
        <rFont val="Aptos Narrow"/>
        <family val="2"/>
        <charset val="238"/>
        <scheme val="minor"/>
      </rPr>
      <t>(cztero stronne)</t>
    </r>
  </si>
  <si>
    <r>
      <t xml:space="preserve">packi  270x300 </t>
    </r>
    <r>
      <rPr>
        <sz val="11"/>
        <rFont val="Calibri"/>
        <family val="2"/>
        <charset val="238"/>
      </rPr>
      <t xml:space="preserve"> PACA Z TWORZYWA ABS GŁADKA DO ZACIERANIA TYNKÓW</t>
    </r>
  </si>
  <si>
    <r>
      <t xml:space="preserve">pędzle ławkowce </t>
    </r>
    <r>
      <rPr>
        <sz val="11"/>
        <rFont val="Calibri"/>
        <family val="2"/>
        <charset val="238"/>
      </rPr>
      <t xml:space="preserve"> (4 rzędowy) 170mm</t>
    </r>
    <r>
      <rPr>
        <sz val="11"/>
        <rFont val="Aptos Narrow"/>
        <family val="2"/>
        <charset val="238"/>
        <scheme val="minor"/>
      </rPr>
      <t xml:space="preserve"> </t>
    </r>
  </si>
  <si>
    <r>
      <t xml:space="preserve">wiadro budowlane (plastikowe) - </t>
    </r>
    <r>
      <rPr>
        <sz val="11"/>
        <rFont val="Calibri"/>
        <family val="2"/>
        <charset val="238"/>
      </rPr>
      <t>12l</t>
    </r>
  </si>
  <si>
    <r>
      <t xml:space="preserve">kastra prostokątna </t>
    </r>
    <r>
      <rPr>
        <sz val="11"/>
        <rFont val="Calibri"/>
        <family val="2"/>
        <charset val="238"/>
      </rPr>
      <t xml:space="preserve"> 100l</t>
    </r>
  </si>
  <si>
    <r>
      <t xml:space="preserve">kotwy </t>
    </r>
    <r>
      <rPr>
        <i/>
        <sz val="11"/>
        <rFont val="Symbol"/>
        <family val="1"/>
        <charset val="2"/>
      </rPr>
      <t>F</t>
    </r>
    <r>
      <rPr>
        <sz val="11"/>
        <rFont val="Aptos Narrow"/>
        <family val="2"/>
        <charset val="238"/>
        <scheme val="minor"/>
      </rPr>
      <t>10x16</t>
    </r>
    <r>
      <rPr>
        <sz val="11"/>
        <rFont val="Calibri"/>
        <family val="2"/>
        <charset val="238"/>
      </rPr>
      <t xml:space="preserve">0 </t>
    </r>
    <r>
      <rPr>
        <sz val="11"/>
        <rFont val="Aptos Narrow"/>
        <family val="2"/>
        <charset val="238"/>
        <scheme val="minor"/>
      </rPr>
      <t>mm stalowa  rozprężna jednostronna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</si>
</sst>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name val="Calibri"/>
      <family val="2"/>
      <charset val="238"/>
    </font>
    <font>
      <sz val="8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i/>
      <sz val="9"/>
      <name val="Calibri"/>
      <family val="2"/>
      <charset val="238"/>
    </font>
    <font>
      <i/>
      <sz val="1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EC029-5973-42D7-ACBD-1DC752371BCF}">
  <dimension ref="A1:G73"/>
  <sheetViews>
    <sheetView tabSelected="1" view="pageBreakPreview" zoomScaleNormal="85" zoomScaleSheetLayoutView="100" workbookViewId="0">
      <selection activeCell="J6" sqref="J6"/>
    </sheetView>
  </sheetViews>
  <sheetFormatPr defaultRowHeight="15" x14ac:dyDescent="0.25"/>
  <cols>
    <col min="1" max="1" width="9.140625" style="1"/>
    <col min="2" max="2" width="62.28515625" style="1" customWidth="1"/>
    <col min="3" max="3" width="31.85546875" style="1" bestFit="1" customWidth="1"/>
    <col min="4" max="16384" width="9.140625" style="1"/>
  </cols>
  <sheetData>
    <row r="1" spans="1:7" ht="15.75" x14ac:dyDescent="0.25">
      <c r="A1" s="5" t="s">
        <v>133</v>
      </c>
      <c r="B1" s="5"/>
      <c r="C1" s="5"/>
      <c r="D1" s="5"/>
      <c r="E1" s="5"/>
      <c r="F1" s="5"/>
      <c r="G1" s="5"/>
    </row>
    <row r="2" spans="1:7" ht="15.75" thickBot="1" x14ac:dyDescent="0.3"/>
    <row r="3" spans="1:7" ht="60.75" thickBot="1" x14ac:dyDescent="0.3">
      <c r="A3" s="6" t="s">
        <v>4</v>
      </c>
      <c r="B3" s="7" t="s">
        <v>0</v>
      </c>
      <c r="C3" s="8" t="s">
        <v>134</v>
      </c>
      <c r="D3" s="9" t="s">
        <v>132</v>
      </c>
      <c r="E3" s="27" t="s">
        <v>1</v>
      </c>
      <c r="F3" s="10" t="s">
        <v>3</v>
      </c>
      <c r="G3" s="28" t="s">
        <v>2</v>
      </c>
    </row>
    <row r="4" spans="1:7" ht="30" customHeight="1" x14ac:dyDescent="0.25">
      <c r="A4" s="11" t="s">
        <v>54</v>
      </c>
      <c r="B4" s="12" t="s">
        <v>137</v>
      </c>
      <c r="C4" s="13" t="s">
        <v>142</v>
      </c>
      <c r="D4" s="14" t="s">
        <v>48</v>
      </c>
      <c r="E4" s="30">
        <f>SUM(F4:G4)</f>
        <v>475</v>
      </c>
      <c r="F4" s="15">
        <v>475</v>
      </c>
      <c r="G4" s="11">
        <v>0</v>
      </c>
    </row>
    <row r="5" spans="1:7" ht="30" customHeight="1" x14ac:dyDescent="0.25">
      <c r="A5" s="11" t="s">
        <v>55</v>
      </c>
      <c r="B5" s="16" t="s">
        <v>144</v>
      </c>
      <c r="C5" s="17" t="s">
        <v>142</v>
      </c>
      <c r="D5" s="18" t="s">
        <v>48</v>
      </c>
      <c r="E5" s="31">
        <f t="shared" ref="E5:E69" si="0">SUM(F5:G5)</f>
        <v>7550</v>
      </c>
      <c r="F5" s="19">
        <v>4250</v>
      </c>
      <c r="G5" s="29">
        <v>3300</v>
      </c>
    </row>
    <row r="6" spans="1:7" ht="54" customHeight="1" x14ac:dyDescent="0.25">
      <c r="A6" s="11" t="s">
        <v>56</v>
      </c>
      <c r="B6" s="16" t="s">
        <v>136</v>
      </c>
      <c r="C6" s="17" t="s">
        <v>126</v>
      </c>
      <c r="D6" s="18" t="s">
        <v>48</v>
      </c>
      <c r="E6" s="31">
        <f t="shared" si="0"/>
        <v>300</v>
      </c>
      <c r="F6" s="19">
        <v>300</v>
      </c>
      <c r="G6" s="29">
        <v>0</v>
      </c>
    </row>
    <row r="7" spans="1:7" ht="30" customHeight="1" x14ac:dyDescent="0.25">
      <c r="A7" s="11" t="s">
        <v>57</v>
      </c>
      <c r="B7" s="16" t="s">
        <v>124</v>
      </c>
      <c r="C7" s="17" t="s">
        <v>125</v>
      </c>
      <c r="D7" s="18" t="s">
        <v>49</v>
      </c>
      <c r="E7" s="31">
        <f t="shared" si="0"/>
        <v>120</v>
      </c>
      <c r="F7" s="19">
        <v>115</v>
      </c>
      <c r="G7" s="29">
        <v>5</v>
      </c>
    </row>
    <row r="8" spans="1:7" ht="30" customHeight="1" x14ac:dyDescent="0.25">
      <c r="A8" s="11" t="s">
        <v>58</v>
      </c>
      <c r="B8" s="16" t="s">
        <v>145</v>
      </c>
      <c r="C8" s="17" t="s">
        <v>125</v>
      </c>
      <c r="D8" s="18" t="s">
        <v>49</v>
      </c>
      <c r="E8" s="31">
        <f>SUM(F8:G8)</f>
        <v>160</v>
      </c>
      <c r="F8" s="19">
        <v>155</v>
      </c>
      <c r="G8" s="29">
        <v>5</v>
      </c>
    </row>
    <row r="9" spans="1:7" ht="30" customHeight="1" x14ac:dyDescent="0.25">
      <c r="A9" s="11" t="s">
        <v>59</v>
      </c>
      <c r="B9" s="16" t="s">
        <v>146</v>
      </c>
      <c r="C9" s="17" t="s">
        <v>125</v>
      </c>
      <c r="D9" s="18" t="s">
        <v>49</v>
      </c>
      <c r="E9" s="31">
        <f t="shared" si="0"/>
        <v>55</v>
      </c>
      <c r="F9" s="19">
        <v>51</v>
      </c>
      <c r="G9" s="29">
        <v>4</v>
      </c>
    </row>
    <row r="10" spans="1:7" ht="30" customHeight="1" x14ac:dyDescent="0.25">
      <c r="A10" s="11" t="s">
        <v>60</v>
      </c>
      <c r="B10" s="16" t="s">
        <v>147</v>
      </c>
      <c r="C10" s="17" t="s">
        <v>125</v>
      </c>
      <c r="D10" s="18" t="s">
        <v>49</v>
      </c>
      <c r="E10" s="31">
        <f t="shared" si="0"/>
        <v>85</v>
      </c>
      <c r="F10" s="19">
        <v>62</v>
      </c>
      <c r="G10" s="29">
        <v>23</v>
      </c>
    </row>
    <row r="11" spans="1:7" ht="30" customHeight="1" x14ac:dyDescent="0.25">
      <c r="A11" s="11" t="s">
        <v>61</v>
      </c>
      <c r="B11" s="16" t="s">
        <v>127</v>
      </c>
      <c r="C11" s="17" t="s">
        <v>125</v>
      </c>
      <c r="D11" s="18" t="s">
        <v>49</v>
      </c>
      <c r="E11" s="31">
        <f>SUM(F11:G11)</f>
        <v>65</v>
      </c>
      <c r="F11" s="19">
        <v>44</v>
      </c>
      <c r="G11" s="29">
        <v>21</v>
      </c>
    </row>
    <row r="12" spans="1:7" ht="30" customHeight="1" x14ac:dyDescent="0.25">
      <c r="A12" s="11" t="s">
        <v>62</v>
      </c>
      <c r="B12" s="16" t="s">
        <v>148</v>
      </c>
      <c r="C12" s="17" t="s">
        <v>125</v>
      </c>
      <c r="D12" s="18" t="s">
        <v>49</v>
      </c>
      <c r="E12" s="31">
        <f t="shared" si="0"/>
        <v>50</v>
      </c>
      <c r="F12" s="19">
        <v>20</v>
      </c>
      <c r="G12" s="29">
        <v>30</v>
      </c>
    </row>
    <row r="13" spans="1:7" ht="30" customHeight="1" x14ac:dyDescent="0.25">
      <c r="A13" s="11" t="s">
        <v>63</v>
      </c>
      <c r="B13" s="16" t="s">
        <v>149</v>
      </c>
      <c r="C13" s="17" t="s">
        <v>130</v>
      </c>
      <c r="D13" s="18" t="s">
        <v>50</v>
      </c>
      <c r="E13" s="31">
        <f t="shared" si="0"/>
        <v>144</v>
      </c>
      <c r="F13" s="19">
        <v>112</v>
      </c>
      <c r="G13" s="29">
        <v>32</v>
      </c>
    </row>
    <row r="14" spans="1:7" ht="30" customHeight="1" x14ac:dyDescent="0.25">
      <c r="A14" s="11" t="s">
        <v>64</v>
      </c>
      <c r="B14" s="16" t="s">
        <v>150</v>
      </c>
      <c r="C14" s="17" t="s">
        <v>130</v>
      </c>
      <c r="D14" s="18" t="s">
        <v>50</v>
      </c>
      <c r="E14" s="31">
        <f>SUM(F14:G14)</f>
        <v>80</v>
      </c>
      <c r="F14" s="19">
        <v>70</v>
      </c>
      <c r="G14" s="29">
        <v>10</v>
      </c>
    </row>
    <row r="15" spans="1:7" ht="30" customHeight="1" x14ac:dyDescent="0.25">
      <c r="A15" s="11" t="s">
        <v>65</v>
      </c>
      <c r="B15" s="21" t="s">
        <v>135</v>
      </c>
      <c r="C15" s="20" t="s">
        <v>129</v>
      </c>
      <c r="D15" s="18" t="s">
        <v>50</v>
      </c>
      <c r="E15" s="31">
        <f t="shared" si="0"/>
        <v>73</v>
      </c>
      <c r="F15" s="19">
        <v>23</v>
      </c>
      <c r="G15" s="29">
        <v>50</v>
      </c>
    </row>
    <row r="16" spans="1:7" ht="30" customHeight="1" x14ac:dyDescent="0.25">
      <c r="A16" s="11" t="s">
        <v>66</v>
      </c>
      <c r="B16" s="16" t="s">
        <v>151</v>
      </c>
      <c r="C16" s="17" t="s">
        <v>130</v>
      </c>
      <c r="D16" s="18" t="s">
        <v>50</v>
      </c>
      <c r="E16" s="31">
        <f t="shared" si="0"/>
        <v>5</v>
      </c>
      <c r="F16" s="19">
        <v>2</v>
      </c>
      <c r="G16" s="29">
        <v>3</v>
      </c>
    </row>
    <row r="17" spans="1:7" ht="30" customHeight="1" x14ac:dyDescent="0.25">
      <c r="A17" s="11" t="s">
        <v>67</v>
      </c>
      <c r="B17" s="22" t="s">
        <v>152</v>
      </c>
      <c r="C17" s="23" t="s">
        <v>128</v>
      </c>
      <c r="D17" s="18" t="s">
        <v>51</v>
      </c>
      <c r="E17" s="31">
        <f>SUM(F17:G17)</f>
        <v>16</v>
      </c>
      <c r="F17" s="19">
        <v>9.5</v>
      </c>
      <c r="G17" s="29">
        <v>6.5</v>
      </c>
    </row>
    <row r="18" spans="1:7" ht="30" customHeight="1" x14ac:dyDescent="0.25">
      <c r="A18" s="11" t="s">
        <v>68</v>
      </c>
      <c r="B18" s="16" t="s">
        <v>153</v>
      </c>
      <c r="C18" s="17" t="s">
        <v>130</v>
      </c>
      <c r="D18" s="18" t="s">
        <v>50</v>
      </c>
      <c r="E18" s="31">
        <f t="shared" si="0"/>
        <v>132</v>
      </c>
      <c r="F18" s="19">
        <v>82</v>
      </c>
      <c r="G18" s="29">
        <v>50</v>
      </c>
    </row>
    <row r="19" spans="1:7" ht="30" customHeight="1" x14ac:dyDescent="0.25">
      <c r="A19" s="11" t="s">
        <v>69</v>
      </c>
      <c r="B19" s="16" t="s">
        <v>154</v>
      </c>
      <c r="C19" s="17" t="s">
        <v>130</v>
      </c>
      <c r="D19" s="18" t="s">
        <v>50</v>
      </c>
      <c r="E19" s="31">
        <f t="shared" si="0"/>
        <v>68</v>
      </c>
      <c r="F19" s="19">
        <v>44</v>
      </c>
      <c r="G19" s="29">
        <v>24</v>
      </c>
    </row>
    <row r="20" spans="1:7" ht="30" customHeight="1" x14ac:dyDescent="0.25">
      <c r="A20" s="11" t="s">
        <v>70</v>
      </c>
      <c r="B20" s="16" t="s">
        <v>155</v>
      </c>
      <c r="C20" s="17" t="s">
        <v>130</v>
      </c>
      <c r="D20" s="18" t="s">
        <v>50</v>
      </c>
      <c r="E20" s="31">
        <f>SUM(F20:G20)</f>
        <v>1</v>
      </c>
      <c r="F20" s="19">
        <v>0</v>
      </c>
      <c r="G20" s="29">
        <v>1</v>
      </c>
    </row>
    <row r="21" spans="1:7" ht="30" customHeight="1" x14ac:dyDescent="0.25">
      <c r="A21" s="11" t="s">
        <v>71</v>
      </c>
      <c r="B21" s="22" t="s">
        <v>156</v>
      </c>
      <c r="C21" s="23" t="s">
        <v>130</v>
      </c>
      <c r="D21" s="18" t="s">
        <v>50</v>
      </c>
      <c r="E21" s="31">
        <f t="shared" si="0"/>
        <v>10</v>
      </c>
      <c r="F21" s="19">
        <v>6</v>
      </c>
      <c r="G21" s="29">
        <v>4</v>
      </c>
    </row>
    <row r="22" spans="1:7" ht="30" customHeight="1" x14ac:dyDescent="0.25">
      <c r="A22" s="11" t="s">
        <v>72</v>
      </c>
      <c r="B22" s="22" t="s">
        <v>157</v>
      </c>
      <c r="C22" s="23" t="s">
        <v>130</v>
      </c>
      <c r="D22" s="18" t="s">
        <v>50</v>
      </c>
      <c r="E22" s="31">
        <f t="shared" si="0"/>
        <v>13</v>
      </c>
      <c r="F22" s="19">
        <v>13</v>
      </c>
      <c r="G22" s="29">
        <v>0</v>
      </c>
    </row>
    <row r="23" spans="1:7" ht="30" customHeight="1" x14ac:dyDescent="0.25">
      <c r="A23" s="11" t="s">
        <v>73</v>
      </c>
      <c r="B23" s="24" t="s">
        <v>158</v>
      </c>
      <c r="C23" s="25"/>
      <c r="D23" s="26" t="s">
        <v>50</v>
      </c>
      <c r="E23" s="31">
        <f>SUM(F23:G23)</f>
        <v>6</v>
      </c>
      <c r="F23" s="19">
        <v>6</v>
      </c>
      <c r="G23" s="29">
        <v>0</v>
      </c>
    </row>
    <row r="24" spans="1:7" ht="30" customHeight="1" x14ac:dyDescent="0.25">
      <c r="A24" s="11" t="s">
        <v>74</v>
      </c>
      <c r="B24" s="24" t="s">
        <v>5</v>
      </c>
      <c r="C24" s="25" t="s">
        <v>130</v>
      </c>
      <c r="D24" s="26" t="s">
        <v>50</v>
      </c>
      <c r="E24" s="31">
        <f t="shared" si="0"/>
        <v>4</v>
      </c>
      <c r="F24" s="19">
        <v>4</v>
      </c>
      <c r="G24" s="29">
        <v>0</v>
      </c>
    </row>
    <row r="25" spans="1:7" ht="30" customHeight="1" x14ac:dyDescent="0.25">
      <c r="A25" s="11" t="s">
        <v>75</v>
      </c>
      <c r="B25" s="24" t="s">
        <v>6</v>
      </c>
      <c r="C25" s="25" t="s">
        <v>130</v>
      </c>
      <c r="D25" s="26" t="s">
        <v>50</v>
      </c>
      <c r="E25" s="31">
        <f t="shared" si="0"/>
        <v>33</v>
      </c>
      <c r="F25" s="19">
        <v>12</v>
      </c>
      <c r="G25" s="29">
        <v>21</v>
      </c>
    </row>
    <row r="26" spans="1:7" ht="30" customHeight="1" x14ac:dyDescent="0.25">
      <c r="A26" s="11" t="s">
        <v>76</v>
      </c>
      <c r="B26" s="24" t="s">
        <v>7</v>
      </c>
      <c r="C26" s="25" t="s">
        <v>130</v>
      </c>
      <c r="D26" s="26" t="s">
        <v>50</v>
      </c>
      <c r="E26" s="31">
        <f>SUM(F26:G26)</f>
        <v>27</v>
      </c>
      <c r="F26" s="19">
        <v>21</v>
      </c>
      <c r="G26" s="29">
        <v>6</v>
      </c>
    </row>
    <row r="27" spans="1:7" ht="30" customHeight="1" x14ac:dyDescent="0.25">
      <c r="A27" s="11" t="s">
        <v>77</v>
      </c>
      <c r="B27" s="24" t="s">
        <v>8</v>
      </c>
      <c r="C27" s="25" t="s">
        <v>130</v>
      </c>
      <c r="D27" s="26" t="s">
        <v>50</v>
      </c>
      <c r="E27" s="31">
        <f t="shared" si="0"/>
        <v>36</v>
      </c>
      <c r="F27" s="19">
        <v>27</v>
      </c>
      <c r="G27" s="29">
        <v>9</v>
      </c>
    </row>
    <row r="28" spans="1:7" ht="30" customHeight="1" x14ac:dyDescent="0.25">
      <c r="A28" s="11" t="s">
        <v>78</v>
      </c>
      <c r="B28" s="24" t="s">
        <v>9</v>
      </c>
      <c r="C28" s="25"/>
      <c r="D28" s="26" t="s">
        <v>50</v>
      </c>
      <c r="E28" s="31">
        <f t="shared" si="0"/>
        <v>9</v>
      </c>
      <c r="F28" s="19">
        <v>6</v>
      </c>
      <c r="G28" s="29">
        <v>3</v>
      </c>
    </row>
    <row r="29" spans="1:7" ht="30" customHeight="1" x14ac:dyDescent="0.25">
      <c r="A29" s="11" t="s">
        <v>79</v>
      </c>
      <c r="B29" s="24" t="s">
        <v>159</v>
      </c>
      <c r="C29" s="25" t="s">
        <v>130</v>
      </c>
      <c r="D29" s="26" t="s">
        <v>50</v>
      </c>
      <c r="E29" s="31">
        <f>SUM(F29:G29)</f>
        <v>13</v>
      </c>
      <c r="F29" s="19">
        <v>13</v>
      </c>
      <c r="G29" s="29">
        <v>0</v>
      </c>
    </row>
    <row r="30" spans="1:7" ht="30" customHeight="1" x14ac:dyDescent="0.25">
      <c r="A30" s="11" t="s">
        <v>80</v>
      </c>
      <c r="B30" s="24" t="s">
        <v>10</v>
      </c>
      <c r="C30" s="25" t="s">
        <v>130</v>
      </c>
      <c r="D30" s="26" t="s">
        <v>50</v>
      </c>
      <c r="E30" s="31">
        <f t="shared" si="0"/>
        <v>29</v>
      </c>
      <c r="F30" s="19">
        <v>15</v>
      </c>
      <c r="G30" s="29">
        <v>14</v>
      </c>
    </row>
    <row r="31" spans="1:7" ht="30" customHeight="1" x14ac:dyDescent="0.25">
      <c r="A31" s="11" t="s">
        <v>81</v>
      </c>
      <c r="B31" s="24" t="s">
        <v>160</v>
      </c>
      <c r="C31" s="25" t="s">
        <v>130</v>
      </c>
      <c r="D31" s="26" t="s">
        <v>50</v>
      </c>
      <c r="E31" s="31">
        <f t="shared" si="0"/>
        <v>4</v>
      </c>
      <c r="F31" s="19">
        <v>4</v>
      </c>
      <c r="G31" s="29">
        <v>0</v>
      </c>
    </row>
    <row r="32" spans="1:7" ht="30" customHeight="1" x14ac:dyDescent="0.25">
      <c r="A32" s="11" t="s">
        <v>82</v>
      </c>
      <c r="B32" s="24" t="s">
        <v>161</v>
      </c>
      <c r="C32" s="25" t="s">
        <v>130</v>
      </c>
      <c r="D32" s="26" t="s">
        <v>50</v>
      </c>
      <c r="E32" s="31">
        <f>SUM(F32:G32)</f>
        <v>6</v>
      </c>
      <c r="F32" s="19">
        <v>6</v>
      </c>
      <c r="G32" s="29">
        <v>0</v>
      </c>
    </row>
    <row r="33" spans="1:7" ht="30" customHeight="1" x14ac:dyDescent="0.25">
      <c r="A33" s="11" t="s">
        <v>83</v>
      </c>
      <c r="B33" s="2" t="s">
        <v>138</v>
      </c>
      <c r="C33" s="3"/>
      <c r="D33" s="4" t="s">
        <v>48</v>
      </c>
      <c r="E33" s="31">
        <f t="shared" si="0"/>
        <v>50</v>
      </c>
      <c r="F33" s="19">
        <v>50</v>
      </c>
      <c r="G33" s="29">
        <v>0</v>
      </c>
    </row>
    <row r="34" spans="1:7" ht="30" customHeight="1" x14ac:dyDescent="0.25">
      <c r="A34" s="11" t="s">
        <v>84</v>
      </c>
      <c r="B34" s="2" t="s">
        <v>11</v>
      </c>
      <c r="C34" s="3" t="s">
        <v>130</v>
      </c>
      <c r="D34" s="4" t="s">
        <v>50</v>
      </c>
      <c r="E34" s="31">
        <f t="shared" si="0"/>
        <v>1</v>
      </c>
      <c r="F34" s="19">
        <v>1</v>
      </c>
      <c r="G34" s="29">
        <v>0</v>
      </c>
    </row>
    <row r="35" spans="1:7" ht="30" customHeight="1" x14ac:dyDescent="0.25">
      <c r="A35" s="11" t="s">
        <v>85</v>
      </c>
      <c r="B35" s="2" t="s">
        <v>12</v>
      </c>
      <c r="C35" s="3" t="s">
        <v>130</v>
      </c>
      <c r="D35" s="4" t="s">
        <v>50</v>
      </c>
      <c r="E35" s="31">
        <f>SUM(F35:G35)</f>
        <v>7</v>
      </c>
      <c r="F35" s="19">
        <v>5</v>
      </c>
      <c r="G35" s="29">
        <v>2</v>
      </c>
    </row>
    <row r="36" spans="1:7" ht="30" customHeight="1" x14ac:dyDescent="0.25">
      <c r="A36" s="11" t="s">
        <v>86</v>
      </c>
      <c r="B36" s="2" t="s">
        <v>13</v>
      </c>
      <c r="C36" s="3" t="s">
        <v>130</v>
      </c>
      <c r="D36" s="4" t="s">
        <v>50</v>
      </c>
      <c r="E36" s="31">
        <f t="shared" si="0"/>
        <v>6</v>
      </c>
      <c r="F36" s="19">
        <v>6</v>
      </c>
      <c r="G36" s="29">
        <v>0</v>
      </c>
    </row>
    <row r="37" spans="1:7" ht="30" customHeight="1" x14ac:dyDescent="0.25">
      <c r="A37" s="11" t="s">
        <v>87</v>
      </c>
      <c r="B37" s="21" t="s">
        <v>14</v>
      </c>
      <c r="C37" s="20" t="s">
        <v>130</v>
      </c>
      <c r="D37" s="20" t="s">
        <v>50</v>
      </c>
      <c r="E37" s="31">
        <f t="shared" si="0"/>
        <v>41</v>
      </c>
      <c r="F37" s="19">
        <v>24</v>
      </c>
      <c r="G37" s="29">
        <v>17</v>
      </c>
    </row>
    <row r="38" spans="1:7" ht="30" customHeight="1" x14ac:dyDescent="0.25">
      <c r="A38" s="11" t="s">
        <v>88</v>
      </c>
      <c r="B38" s="21" t="s">
        <v>15</v>
      </c>
      <c r="C38" s="20" t="s">
        <v>130</v>
      </c>
      <c r="D38" s="20" t="s">
        <v>50</v>
      </c>
      <c r="E38" s="31">
        <f>SUM(F38:G38)</f>
        <v>25</v>
      </c>
      <c r="F38" s="19">
        <v>6</v>
      </c>
      <c r="G38" s="29">
        <v>19</v>
      </c>
    </row>
    <row r="39" spans="1:7" ht="30" customHeight="1" x14ac:dyDescent="0.25">
      <c r="A39" s="11" t="s">
        <v>89</v>
      </c>
      <c r="B39" s="21" t="s">
        <v>16</v>
      </c>
      <c r="C39" s="20" t="s">
        <v>130</v>
      </c>
      <c r="D39" s="20" t="s">
        <v>50</v>
      </c>
      <c r="E39" s="31">
        <f t="shared" si="0"/>
        <v>7</v>
      </c>
      <c r="F39" s="19">
        <v>7</v>
      </c>
      <c r="G39" s="29">
        <v>0</v>
      </c>
    </row>
    <row r="40" spans="1:7" ht="30" customHeight="1" x14ac:dyDescent="0.25">
      <c r="A40" s="11" t="s">
        <v>90</v>
      </c>
      <c r="B40" s="16" t="s">
        <v>139</v>
      </c>
      <c r="C40" s="17" t="s">
        <v>125</v>
      </c>
      <c r="D40" s="20" t="s">
        <v>49</v>
      </c>
      <c r="E40" s="31">
        <f t="shared" si="0"/>
        <v>65</v>
      </c>
      <c r="F40" s="19">
        <v>65</v>
      </c>
      <c r="G40" s="29">
        <v>0</v>
      </c>
    </row>
    <row r="41" spans="1:7" ht="30" customHeight="1" x14ac:dyDescent="0.25">
      <c r="A41" s="11" t="s">
        <v>91</v>
      </c>
      <c r="B41" s="21" t="s">
        <v>17</v>
      </c>
      <c r="C41" s="20" t="s">
        <v>130</v>
      </c>
      <c r="D41" s="20" t="s">
        <v>50</v>
      </c>
      <c r="E41" s="31">
        <f t="shared" si="0"/>
        <v>10</v>
      </c>
      <c r="F41" s="19">
        <v>4</v>
      </c>
      <c r="G41" s="29">
        <v>6</v>
      </c>
    </row>
    <row r="42" spans="1:7" ht="30" customHeight="1" x14ac:dyDescent="0.25">
      <c r="A42" s="11" t="s">
        <v>92</v>
      </c>
      <c r="B42" s="21" t="s">
        <v>18</v>
      </c>
      <c r="C42" s="20" t="s">
        <v>130</v>
      </c>
      <c r="D42" s="20" t="s">
        <v>50</v>
      </c>
      <c r="E42" s="31">
        <f t="shared" si="0"/>
        <v>4</v>
      </c>
      <c r="F42" s="19">
        <v>4</v>
      </c>
      <c r="G42" s="29">
        <v>0</v>
      </c>
    </row>
    <row r="43" spans="1:7" ht="30" customHeight="1" x14ac:dyDescent="0.25">
      <c r="A43" s="11" t="s">
        <v>93</v>
      </c>
      <c r="B43" s="21" t="s">
        <v>19</v>
      </c>
      <c r="C43" s="17" t="s">
        <v>140</v>
      </c>
      <c r="D43" s="20" t="s">
        <v>52</v>
      </c>
      <c r="E43" s="31">
        <f t="shared" si="0"/>
        <v>1</v>
      </c>
      <c r="F43" s="19">
        <v>1</v>
      </c>
      <c r="G43" s="29">
        <v>0</v>
      </c>
    </row>
    <row r="44" spans="1:7" ht="30" customHeight="1" x14ac:dyDescent="0.25">
      <c r="A44" s="11" t="s">
        <v>94</v>
      </c>
      <c r="B44" s="16" t="s">
        <v>162</v>
      </c>
      <c r="C44" s="17" t="s">
        <v>130</v>
      </c>
      <c r="D44" s="20" t="s">
        <v>50</v>
      </c>
      <c r="E44" s="31">
        <f t="shared" si="0"/>
        <v>30</v>
      </c>
      <c r="F44" s="19">
        <v>30</v>
      </c>
      <c r="G44" s="29">
        <v>0</v>
      </c>
    </row>
    <row r="45" spans="1:7" ht="30" customHeight="1" x14ac:dyDescent="0.25">
      <c r="A45" s="11" t="s">
        <v>95</v>
      </c>
      <c r="B45" s="16" t="s">
        <v>20</v>
      </c>
      <c r="C45" s="17" t="s">
        <v>130</v>
      </c>
      <c r="D45" s="20" t="s">
        <v>141</v>
      </c>
      <c r="E45" s="31">
        <f t="shared" si="0"/>
        <v>14</v>
      </c>
      <c r="F45" s="19">
        <v>9</v>
      </c>
      <c r="G45" s="29">
        <v>5</v>
      </c>
    </row>
    <row r="46" spans="1:7" ht="30" customHeight="1" x14ac:dyDescent="0.25">
      <c r="A46" s="11" t="s">
        <v>96</v>
      </c>
      <c r="B46" s="21" t="s">
        <v>21</v>
      </c>
      <c r="C46" s="20" t="s">
        <v>130</v>
      </c>
      <c r="D46" s="20" t="s">
        <v>50</v>
      </c>
      <c r="E46" s="31">
        <f t="shared" si="0"/>
        <v>9</v>
      </c>
      <c r="F46" s="19">
        <v>9</v>
      </c>
      <c r="G46" s="29">
        <v>0</v>
      </c>
    </row>
    <row r="47" spans="1:7" ht="30" customHeight="1" x14ac:dyDescent="0.25">
      <c r="A47" s="11" t="s">
        <v>97</v>
      </c>
      <c r="B47" s="21" t="s">
        <v>22</v>
      </c>
      <c r="C47" s="20" t="s">
        <v>130</v>
      </c>
      <c r="D47" s="20" t="s">
        <v>50</v>
      </c>
      <c r="E47" s="31">
        <f t="shared" si="0"/>
        <v>740</v>
      </c>
      <c r="F47" s="19">
        <v>740</v>
      </c>
      <c r="G47" s="29">
        <v>0</v>
      </c>
    </row>
    <row r="48" spans="1:7" ht="30" customHeight="1" x14ac:dyDescent="0.25">
      <c r="A48" s="11" t="s">
        <v>98</v>
      </c>
      <c r="B48" s="21" t="s">
        <v>23</v>
      </c>
      <c r="C48" s="20" t="s">
        <v>130</v>
      </c>
      <c r="D48" s="20" t="s">
        <v>50</v>
      </c>
      <c r="E48" s="31">
        <f t="shared" si="0"/>
        <v>740</v>
      </c>
      <c r="F48" s="19">
        <v>740</v>
      </c>
      <c r="G48" s="29">
        <v>0</v>
      </c>
    </row>
    <row r="49" spans="1:7" ht="30" customHeight="1" x14ac:dyDescent="0.25">
      <c r="A49" s="11" t="s">
        <v>99</v>
      </c>
      <c r="B49" s="21" t="s">
        <v>24</v>
      </c>
      <c r="C49" s="20" t="s">
        <v>130</v>
      </c>
      <c r="D49" s="20" t="s">
        <v>50</v>
      </c>
      <c r="E49" s="31">
        <f t="shared" si="0"/>
        <v>740</v>
      </c>
      <c r="F49" s="19">
        <v>740</v>
      </c>
      <c r="G49" s="29">
        <v>0</v>
      </c>
    </row>
    <row r="50" spans="1:7" ht="30" customHeight="1" x14ac:dyDescent="0.25">
      <c r="A50" s="11" t="s">
        <v>100</v>
      </c>
      <c r="B50" s="21" t="s">
        <v>25</v>
      </c>
      <c r="C50" s="20" t="s">
        <v>130</v>
      </c>
      <c r="D50" s="20" t="s">
        <v>50</v>
      </c>
      <c r="E50" s="31">
        <f t="shared" si="0"/>
        <v>5</v>
      </c>
      <c r="F50" s="19">
        <v>4</v>
      </c>
      <c r="G50" s="29">
        <v>1</v>
      </c>
    </row>
    <row r="51" spans="1:7" ht="30" customHeight="1" x14ac:dyDescent="0.25">
      <c r="A51" s="11" t="s">
        <v>101</v>
      </c>
      <c r="B51" s="21" t="s">
        <v>131</v>
      </c>
      <c r="C51" s="20" t="s">
        <v>130</v>
      </c>
      <c r="D51" s="20" t="s">
        <v>52</v>
      </c>
      <c r="E51" s="31">
        <f t="shared" si="0"/>
        <v>1</v>
      </c>
      <c r="F51" s="19">
        <v>1</v>
      </c>
      <c r="G51" s="29">
        <v>0</v>
      </c>
    </row>
    <row r="52" spans="1:7" ht="30" customHeight="1" x14ac:dyDescent="0.25">
      <c r="A52" s="11" t="s">
        <v>102</v>
      </c>
      <c r="B52" s="21" t="s">
        <v>26</v>
      </c>
      <c r="C52" s="20" t="s">
        <v>130</v>
      </c>
      <c r="D52" s="20" t="s">
        <v>52</v>
      </c>
      <c r="E52" s="31">
        <f t="shared" si="0"/>
        <v>1</v>
      </c>
      <c r="F52" s="19">
        <v>1</v>
      </c>
      <c r="G52" s="29">
        <v>0</v>
      </c>
    </row>
    <row r="53" spans="1:7" ht="30" customHeight="1" x14ac:dyDescent="0.25">
      <c r="A53" s="11" t="s">
        <v>103</v>
      </c>
      <c r="B53" s="21" t="s">
        <v>27</v>
      </c>
      <c r="C53" s="17" t="s">
        <v>143</v>
      </c>
      <c r="D53" s="20" t="s">
        <v>48</v>
      </c>
      <c r="E53" s="31">
        <f t="shared" si="0"/>
        <v>1</v>
      </c>
      <c r="F53" s="19">
        <v>1</v>
      </c>
      <c r="G53" s="29">
        <v>0</v>
      </c>
    </row>
    <row r="54" spans="1:7" ht="30" customHeight="1" x14ac:dyDescent="0.25">
      <c r="A54" s="11" t="s">
        <v>104</v>
      </c>
      <c r="B54" s="21" t="s">
        <v>28</v>
      </c>
      <c r="C54" s="20" t="s">
        <v>130</v>
      </c>
      <c r="D54" s="20" t="s">
        <v>50</v>
      </c>
      <c r="E54" s="31">
        <f t="shared" si="0"/>
        <v>200</v>
      </c>
      <c r="F54" s="19">
        <v>200</v>
      </c>
      <c r="G54" s="29">
        <v>0</v>
      </c>
    </row>
    <row r="55" spans="1:7" ht="30" customHeight="1" x14ac:dyDescent="0.25">
      <c r="A55" s="11" t="s">
        <v>105</v>
      </c>
      <c r="B55" s="2" t="s">
        <v>29</v>
      </c>
      <c r="C55" s="3" t="s">
        <v>130</v>
      </c>
      <c r="D55" s="20" t="s">
        <v>50</v>
      </c>
      <c r="E55" s="31">
        <f t="shared" si="0"/>
        <v>4</v>
      </c>
      <c r="F55" s="19">
        <v>4</v>
      </c>
      <c r="G55" s="29">
        <v>0</v>
      </c>
    </row>
    <row r="56" spans="1:7" ht="30" customHeight="1" x14ac:dyDescent="0.25">
      <c r="A56" s="11" t="s">
        <v>106</v>
      </c>
      <c r="B56" s="21" t="s">
        <v>30</v>
      </c>
      <c r="C56" s="20" t="s">
        <v>130</v>
      </c>
      <c r="D56" s="20" t="s">
        <v>50</v>
      </c>
      <c r="E56" s="31">
        <f t="shared" si="0"/>
        <v>150</v>
      </c>
      <c r="F56" s="19">
        <v>0</v>
      </c>
      <c r="G56" s="29">
        <v>150</v>
      </c>
    </row>
    <row r="57" spans="1:7" ht="30" customHeight="1" x14ac:dyDescent="0.25">
      <c r="A57" s="11" t="s">
        <v>107</v>
      </c>
      <c r="B57" s="21" t="s">
        <v>31</v>
      </c>
      <c r="C57" s="20" t="s">
        <v>130</v>
      </c>
      <c r="D57" s="18" t="s">
        <v>50</v>
      </c>
      <c r="E57" s="31">
        <f t="shared" si="0"/>
        <v>2</v>
      </c>
      <c r="F57" s="19">
        <v>2</v>
      </c>
      <c r="G57" s="29">
        <v>0</v>
      </c>
    </row>
    <row r="58" spans="1:7" ht="30" customHeight="1" x14ac:dyDescent="0.25">
      <c r="A58" s="11" t="s">
        <v>108</v>
      </c>
      <c r="B58" s="21" t="s">
        <v>32</v>
      </c>
      <c r="C58" s="20" t="s">
        <v>130</v>
      </c>
      <c r="D58" s="20" t="s">
        <v>50</v>
      </c>
      <c r="E58" s="31">
        <f t="shared" si="0"/>
        <v>6</v>
      </c>
      <c r="F58" s="19">
        <v>6</v>
      </c>
      <c r="G58" s="29">
        <v>0</v>
      </c>
    </row>
    <row r="59" spans="1:7" ht="30" customHeight="1" x14ac:dyDescent="0.25">
      <c r="A59" s="11" t="s">
        <v>109</v>
      </c>
      <c r="B59" s="21" t="s">
        <v>33</v>
      </c>
      <c r="C59" s="20" t="s">
        <v>130</v>
      </c>
      <c r="D59" s="20" t="s">
        <v>50</v>
      </c>
      <c r="E59" s="31">
        <f t="shared" si="0"/>
        <v>10</v>
      </c>
      <c r="F59" s="19">
        <v>10</v>
      </c>
      <c r="G59" s="29">
        <v>0</v>
      </c>
    </row>
    <row r="60" spans="1:7" ht="30" customHeight="1" x14ac:dyDescent="0.25">
      <c r="A60" s="11" t="s">
        <v>110</v>
      </c>
      <c r="B60" s="21" t="s">
        <v>34</v>
      </c>
      <c r="C60" s="20" t="s">
        <v>130</v>
      </c>
      <c r="D60" s="20" t="s">
        <v>50</v>
      </c>
      <c r="E60" s="31">
        <f t="shared" si="0"/>
        <v>40</v>
      </c>
      <c r="F60" s="19">
        <v>40</v>
      </c>
      <c r="G60" s="29">
        <v>0</v>
      </c>
    </row>
    <row r="61" spans="1:7" ht="30" customHeight="1" x14ac:dyDescent="0.25">
      <c r="A61" s="11" t="s">
        <v>111</v>
      </c>
      <c r="B61" s="21" t="s">
        <v>35</v>
      </c>
      <c r="C61" s="20" t="s">
        <v>130</v>
      </c>
      <c r="D61" s="20" t="s">
        <v>53</v>
      </c>
      <c r="E61" s="31">
        <f t="shared" si="0"/>
        <v>5</v>
      </c>
      <c r="F61" s="19">
        <v>5</v>
      </c>
      <c r="G61" s="29">
        <v>0</v>
      </c>
    </row>
    <row r="62" spans="1:7" ht="30" customHeight="1" x14ac:dyDescent="0.25">
      <c r="A62" s="11" t="s">
        <v>112</v>
      </c>
      <c r="B62" s="21" t="s">
        <v>36</v>
      </c>
      <c r="C62" s="20" t="s">
        <v>130</v>
      </c>
      <c r="D62" s="20" t="s">
        <v>50</v>
      </c>
      <c r="E62" s="31">
        <f t="shared" si="0"/>
        <v>2</v>
      </c>
      <c r="F62" s="19">
        <v>2</v>
      </c>
      <c r="G62" s="29">
        <v>0</v>
      </c>
    </row>
    <row r="63" spans="1:7" ht="30" customHeight="1" x14ac:dyDescent="0.25">
      <c r="A63" s="11" t="s">
        <v>113</v>
      </c>
      <c r="B63" s="21" t="s">
        <v>37</v>
      </c>
      <c r="C63" s="20" t="s">
        <v>130</v>
      </c>
      <c r="D63" s="20" t="s">
        <v>50</v>
      </c>
      <c r="E63" s="31">
        <f t="shared" si="0"/>
        <v>5</v>
      </c>
      <c r="F63" s="19">
        <v>5</v>
      </c>
      <c r="G63" s="29">
        <v>0</v>
      </c>
    </row>
    <row r="64" spans="1:7" ht="30" customHeight="1" x14ac:dyDescent="0.25">
      <c r="A64" s="11" t="s">
        <v>114</v>
      </c>
      <c r="B64" s="21" t="s">
        <v>38</v>
      </c>
      <c r="C64" s="20" t="s">
        <v>130</v>
      </c>
      <c r="D64" s="20" t="s">
        <v>50</v>
      </c>
      <c r="E64" s="31">
        <f t="shared" si="0"/>
        <v>3</v>
      </c>
      <c r="F64" s="19">
        <v>3</v>
      </c>
      <c r="G64" s="29">
        <v>0</v>
      </c>
    </row>
    <row r="65" spans="1:7" ht="30" customHeight="1" x14ac:dyDescent="0.25">
      <c r="A65" s="11" t="s">
        <v>115</v>
      </c>
      <c r="B65" s="21" t="s">
        <v>39</v>
      </c>
      <c r="C65" s="20" t="s">
        <v>130</v>
      </c>
      <c r="D65" s="20" t="s">
        <v>50</v>
      </c>
      <c r="E65" s="31">
        <f t="shared" si="0"/>
        <v>5</v>
      </c>
      <c r="F65" s="19">
        <v>5</v>
      </c>
      <c r="G65" s="29">
        <v>0</v>
      </c>
    </row>
    <row r="66" spans="1:7" ht="30" customHeight="1" x14ac:dyDescent="0.25">
      <c r="A66" s="11" t="s">
        <v>116</v>
      </c>
      <c r="B66" s="2" t="s">
        <v>40</v>
      </c>
      <c r="C66" s="3" t="s">
        <v>130</v>
      </c>
      <c r="D66" s="20" t="s">
        <v>50</v>
      </c>
      <c r="E66" s="31">
        <f t="shared" si="0"/>
        <v>5</v>
      </c>
      <c r="F66" s="19">
        <v>3</v>
      </c>
      <c r="G66" s="29">
        <v>2</v>
      </c>
    </row>
    <row r="67" spans="1:7" ht="30" customHeight="1" x14ac:dyDescent="0.25">
      <c r="A67" s="11" t="s">
        <v>117</v>
      </c>
      <c r="B67" s="2" t="s">
        <v>41</v>
      </c>
      <c r="C67" s="3" t="s">
        <v>130</v>
      </c>
      <c r="D67" s="20" t="s">
        <v>50</v>
      </c>
      <c r="E67" s="31">
        <f t="shared" si="0"/>
        <v>4</v>
      </c>
      <c r="F67" s="19">
        <v>0</v>
      </c>
      <c r="G67" s="29">
        <v>4</v>
      </c>
    </row>
    <row r="68" spans="1:7" ht="30" customHeight="1" x14ac:dyDescent="0.25">
      <c r="A68" s="11" t="s">
        <v>118</v>
      </c>
      <c r="B68" s="2" t="s">
        <v>42</v>
      </c>
      <c r="C68" s="3" t="s">
        <v>130</v>
      </c>
      <c r="D68" s="20" t="s">
        <v>50</v>
      </c>
      <c r="E68" s="31">
        <f t="shared" si="0"/>
        <v>4</v>
      </c>
      <c r="F68" s="19">
        <v>0</v>
      </c>
      <c r="G68" s="29">
        <v>4</v>
      </c>
    </row>
    <row r="69" spans="1:7" ht="30" customHeight="1" x14ac:dyDescent="0.25">
      <c r="A69" s="11" t="s">
        <v>119</v>
      </c>
      <c r="B69" s="2" t="s">
        <v>43</v>
      </c>
      <c r="C69" s="3" t="s">
        <v>130</v>
      </c>
      <c r="D69" s="20" t="s">
        <v>50</v>
      </c>
      <c r="E69" s="31">
        <f t="shared" si="0"/>
        <v>2</v>
      </c>
      <c r="F69" s="19">
        <v>0</v>
      </c>
      <c r="G69" s="29">
        <v>2</v>
      </c>
    </row>
    <row r="70" spans="1:7" ht="30" customHeight="1" x14ac:dyDescent="0.25">
      <c r="A70" s="11" t="s">
        <v>120</v>
      </c>
      <c r="B70" s="21" t="s">
        <v>44</v>
      </c>
      <c r="C70" s="20" t="s">
        <v>130</v>
      </c>
      <c r="D70" s="20" t="s">
        <v>50</v>
      </c>
      <c r="E70" s="31">
        <f t="shared" ref="E70:E73" si="1">SUM(F70:G70)</f>
        <v>50</v>
      </c>
      <c r="F70" s="19">
        <v>0</v>
      </c>
      <c r="G70" s="29">
        <v>50</v>
      </c>
    </row>
    <row r="71" spans="1:7" ht="30" customHeight="1" x14ac:dyDescent="0.25">
      <c r="A71" s="11" t="s">
        <v>121</v>
      </c>
      <c r="B71" s="2" t="s">
        <v>45</v>
      </c>
      <c r="C71" s="3" t="s">
        <v>130</v>
      </c>
      <c r="D71" s="20" t="s">
        <v>53</v>
      </c>
      <c r="E71" s="31">
        <f t="shared" si="1"/>
        <v>15</v>
      </c>
      <c r="F71" s="19">
        <v>0</v>
      </c>
      <c r="G71" s="29">
        <v>15</v>
      </c>
    </row>
    <row r="72" spans="1:7" ht="30" customHeight="1" x14ac:dyDescent="0.25">
      <c r="A72" s="11" t="s">
        <v>122</v>
      </c>
      <c r="B72" s="2" t="s">
        <v>46</v>
      </c>
      <c r="C72" s="3" t="s">
        <v>130</v>
      </c>
      <c r="D72" s="20" t="s">
        <v>50</v>
      </c>
      <c r="E72" s="31">
        <f t="shared" si="1"/>
        <v>15</v>
      </c>
      <c r="F72" s="19">
        <v>0</v>
      </c>
      <c r="G72" s="29">
        <v>15</v>
      </c>
    </row>
    <row r="73" spans="1:7" ht="30" customHeight="1" x14ac:dyDescent="0.25">
      <c r="A73" s="11" t="s">
        <v>123</v>
      </c>
      <c r="B73" s="21" t="s">
        <v>47</v>
      </c>
      <c r="C73" s="20" t="s">
        <v>130</v>
      </c>
      <c r="D73" s="20" t="s">
        <v>50</v>
      </c>
      <c r="E73" s="31">
        <f t="shared" si="1"/>
        <v>8</v>
      </c>
      <c r="F73" s="19">
        <v>0</v>
      </c>
      <c r="G73" s="29">
        <v>8</v>
      </c>
    </row>
  </sheetData>
  <mergeCells count="1">
    <mergeCell ref="A1:G1"/>
  </mergeCells>
  <phoneticPr fontId="2" type="noConversion"/>
  <pageMargins left="0.7" right="0.7" top="0.75" bottom="0.75" header="0.3" footer="0.3"/>
  <pageSetup paperSize="9" scale="54" orientation="portrait" r:id="rId1"/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Stachecki Adrian</dc:creator>
  <cp:lastModifiedBy>Kozanecka Joanna</cp:lastModifiedBy>
  <cp:lastPrinted>2026-03-24T12:18:59Z</cp:lastPrinted>
  <dcterms:created xsi:type="dcterms:W3CDTF">2026-01-29T06:40:49Z</dcterms:created>
  <dcterms:modified xsi:type="dcterms:W3CDTF">2026-03-24T12:20:35Z</dcterms:modified>
</cp:coreProperties>
</file>